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мит.30" sheetId="1" r:id="rId1"/>
  </sheets>
  <externalReferences>
    <externalReference r:id="rId2"/>
  </externalReferences>
  <definedNames>
    <definedName name="Z_6E36EA37_049E_4FAE_B719_2847CD16F858_.wvu.Cols" localSheetId="0" hidden="1">Комит.30!$F:$H,Комит.30!$L:$O</definedName>
    <definedName name="Z_6E36EA37_049E_4FAE_B719_2847CD16F858_.wvu.Rows" localSheetId="0" hidden="1">Комит.30!$42:$45</definedName>
    <definedName name="Z_73C0D023_21BD_4441_8EFA_957546C15799_.wvu.Cols" localSheetId="0" hidden="1">Комит.30!$F:$H,Комит.30!$L:$O</definedName>
    <definedName name="Z_73C0D023_21BD_4441_8EFA_957546C15799_.wvu.Rows" localSheetId="0" hidden="1">Комит.30!$42:$45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<sst xmlns="http://schemas.openxmlformats.org/spreadsheetml/2006/main" count="65" uniqueCount="54">
  <si>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ул.Комитетская,30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</si>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</sst>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1112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951.4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160.6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260457.42</v>
      </c>
      <c r="F10" s="25"/>
      <c r="G10" s="23"/>
      <c r="H10" s="23"/>
      <c r="I10" s="25">
        <v>263807.87</v>
      </c>
      <c r="J10" s="26">
        <v>25663.13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49963.73</v>
      </c>
      <c r="F12" s="25"/>
      <c r="G12" s="23"/>
      <c r="H12" s="23"/>
      <c r="I12" s="25">
        <v>51661.57</v>
      </c>
      <c r="J12" s="26">
        <v>3412.98</v>
      </c>
    </row>
    <row r="13" spans="1:10" ht="15.75" customHeight="1">
      <c r="A13" s="68" t="s">
        <v>16</v>
      </c>
      <c r="B13" s="69"/>
      <c r="C13" s="69"/>
      <c r="D13" s="70"/>
      <c r="E13" s="25">
        <v>71074.210000000006</v>
      </c>
      <c r="F13" s="25"/>
      <c r="G13" s="23"/>
      <c r="H13" s="23"/>
      <c r="I13" s="25">
        <v>73853.070000000007</v>
      </c>
      <c r="J13" s="26">
        <v>4893.91</v>
      </c>
    </row>
    <row r="14" spans="1:10" ht="14.45" customHeight="1">
      <c r="A14" s="61" t="s">
        <v>17</v>
      </c>
      <c r="B14" s="61"/>
      <c r="C14" s="61"/>
      <c r="D14" s="61"/>
      <c r="E14" s="25">
        <v>100622.61</v>
      </c>
      <c r="F14" s="25"/>
      <c r="G14" s="23"/>
      <c r="H14" s="23"/>
      <c r="I14" s="25">
        <v>110762.44</v>
      </c>
      <c r="J14" s="26">
        <v>12279.87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9.5" customHeight="1">
      <c r="A16" s="74" t="s">
        <v>19</v>
      </c>
      <c r="B16" s="75"/>
      <c r="C16" s="75"/>
      <c r="D16" s="76"/>
      <c r="E16" s="25">
        <v>149902.68</v>
      </c>
      <c r="F16" s="25"/>
      <c r="G16" s="23"/>
      <c r="H16" s="23"/>
      <c r="I16" s="25">
        <v>152324.18</v>
      </c>
      <c r="J16" s="26">
        <v>17075.16</v>
      </c>
    </row>
    <row r="17" spans="1:15" ht="15.75">
      <c r="A17" s="61" t="s">
        <v>20</v>
      </c>
      <c r="B17" s="61"/>
      <c r="C17" s="61"/>
      <c r="D17" s="61"/>
      <c r="E17" s="25">
        <v>15070.32</v>
      </c>
      <c r="F17" s="25"/>
      <c r="G17" s="23"/>
      <c r="H17" s="23"/>
      <c r="I17" s="25">
        <v>15316.3</v>
      </c>
      <c r="J17" s="26">
        <v>1734.81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1829.52</v>
      </c>
      <c r="F21" s="25"/>
      <c r="G21" s="23"/>
      <c r="H21" s="23"/>
      <c r="I21" s="25">
        <v>1885.36</v>
      </c>
      <c r="J21" s="26">
        <v>194.88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-343390.55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42583.91</v>
      </c>
      <c r="L25" s="88">
        <f>SUM(L27:L31)</f>
        <v>139111.04000000001</v>
      </c>
      <c r="M25" s="88">
        <f t="shared" ref="M25:O25" si="0">SUM(M27:M31)</f>
        <v>164151.02720000001</v>
      </c>
      <c r="N25" s="88">
        <f t="shared" si="0"/>
        <v>0</v>
      </c>
      <c r="O25" s="88">
        <f t="shared" si="0"/>
        <v>0</v>
      </c>
    </row>
    <row r="26" spans="1:15" ht="24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14110.7</v>
      </c>
      <c r="L27" s="42">
        <v>36853.83</v>
      </c>
      <c r="M27" s="42">
        <f t="shared" ref="M27:M31" si="3">L27*118%</f>
        <v>43487.519399999997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4234.05</v>
      </c>
      <c r="L28" s="42">
        <v>11110.76</v>
      </c>
      <c r="M28" s="42">
        <f t="shared" si="3"/>
        <v>13110.6968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1095.1500000000001</v>
      </c>
      <c r="L29" s="42">
        <v>30576.59</v>
      </c>
      <c r="M29" s="42">
        <f t="shared" si="3"/>
        <v>36080.376199999999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2065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21079.01</v>
      </c>
      <c r="L31" s="42">
        <v>60569.86</v>
      </c>
      <c r="M31" s="42">
        <f t="shared" si="3"/>
        <v>71472.434800000003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44246.11</v>
      </c>
      <c r="L32" s="88">
        <f>SUM(L34:L38)</f>
        <v>25897.339999999997</v>
      </c>
      <c r="M32" s="88">
        <f t="shared" ref="M32:O32" si="6">SUM(M34:M38)</f>
        <v>30558.861199999999</v>
      </c>
      <c r="N32" s="88">
        <f t="shared" si="6"/>
        <v>33594.959999999999</v>
      </c>
      <c r="O32" s="88">
        <f t="shared" si="6"/>
        <v>33809.295844800006</v>
      </c>
    </row>
    <row r="33" spans="1:15" ht="38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26767.94</v>
      </c>
      <c r="L34" s="42">
        <v>9486.41</v>
      </c>
      <c r="M34" s="42">
        <f t="shared" ref="M34:M38" si="7">L34*118%</f>
        <v>11193.9638</v>
      </c>
      <c r="N34" s="42">
        <v>18876.36</v>
      </c>
      <c r="O34" s="42">
        <f t="shared" ref="O34:O38" si="8">N34*$O$23</f>
        <v>18996.791176800001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6234.08</v>
      </c>
      <c r="L35" s="42">
        <v>2857.97</v>
      </c>
      <c r="M35" s="42">
        <f t="shared" si="7"/>
        <v>3372.4045999999994</v>
      </c>
      <c r="N35" s="42">
        <v>3969.39</v>
      </c>
      <c r="O35" s="42">
        <f t="shared" si="8"/>
        <v>3994.7147082000001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243.08</v>
      </c>
      <c r="L36" s="42">
        <v>880.04</v>
      </c>
      <c r="M36" s="42">
        <f t="shared" si="7"/>
        <v>1038.4471999999998</v>
      </c>
      <c r="N36" s="42">
        <v>6307.86</v>
      </c>
      <c r="O36" s="42">
        <f>N36*$O$23</f>
        <v>6348.1041468000003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2357.6</v>
      </c>
      <c r="M37" s="42">
        <f t="shared" si="7"/>
        <v>2781.9679999999998</v>
      </c>
      <c r="N37" s="43">
        <v>0</v>
      </c>
      <c r="O37" s="42">
        <f t="shared" si="8"/>
        <v>0</v>
      </c>
    </row>
    <row r="38" spans="1:15" ht="44.2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11001.01</v>
      </c>
      <c r="L38" s="42">
        <v>10315.32</v>
      </c>
      <c r="M38" s="42">
        <f t="shared" si="7"/>
        <v>12172.077599999999</v>
      </c>
      <c r="N38" s="42">
        <v>4441.3500000000004</v>
      </c>
      <c r="O38" s="42">
        <f t="shared" si="8"/>
        <v>4469.685813000001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70160.78</v>
      </c>
      <c r="L39" s="46">
        <f>SUM(L40:L48)</f>
        <v>13345.32</v>
      </c>
      <c r="M39" s="46">
        <f t="shared" ref="M39:O39" si="10">SUM(M40:M48)</f>
        <v>15747.4776</v>
      </c>
      <c r="N39" s="46">
        <f t="shared" si="10"/>
        <v>64792.630000000005</v>
      </c>
      <c r="O39" s="46">
        <f t="shared" si="10"/>
        <v>65206.006979400001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49993.42</v>
      </c>
      <c r="L40" s="42">
        <v>160.66999999999999</v>
      </c>
      <c r="M40" s="42">
        <f t="shared" ref="M40:M48" si="11">L40*118%</f>
        <v>189.59059999999997</v>
      </c>
      <c r="N40" s="42">
        <v>44929.599999999999</v>
      </c>
      <c r="O40" s="42">
        <f t="shared" ref="O40:O45" si="12">N40*$O$23</f>
        <v>45216.250848000003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10079.83</v>
      </c>
      <c r="L41" s="42">
        <v>47.5</v>
      </c>
      <c r="M41" s="42">
        <f t="shared" si="11"/>
        <v>56.05</v>
      </c>
      <c r="N41" s="42">
        <v>9023.58</v>
      </c>
      <c r="O41" s="42">
        <f t="shared" si="12"/>
        <v>9081.1504404000007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475.13</v>
      </c>
      <c r="L46" s="42">
        <v>19.46</v>
      </c>
      <c r="M46" s="42">
        <f t="shared" si="11"/>
        <v>22.962800000000001</v>
      </c>
      <c r="N46" s="42">
        <v>376.97</v>
      </c>
      <c r="O46" s="42">
        <f>N46*$O$23</f>
        <v>379.37506860000002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108.09</v>
      </c>
      <c r="L47" s="42">
        <v>7761.26</v>
      </c>
      <c r="M47" s="42">
        <f t="shared" si="11"/>
        <v>9158.2867999999999</v>
      </c>
      <c r="N47" s="43">
        <v>0</v>
      </c>
      <c r="O47" s="42">
        <f t="shared" ref="O47:O48" si="13">N47*$O$23</f>
        <v>0</v>
      </c>
    </row>
    <row r="48" spans="1:15" ht="41.2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9504.31</v>
      </c>
      <c r="L48" s="42">
        <v>5356.43</v>
      </c>
      <c r="M48" s="42">
        <f t="shared" si="11"/>
        <v>6320.5874000000003</v>
      </c>
      <c r="N48" s="42">
        <v>10462.48</v>
      </c>
      <c r="O48" s="42">
        <f t="shared" si="13"/>
        <v>10529.2306224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137.62</v>
      </c>
      <c r="L49" s="42">
        <v>129.58000000000001</v>
      </c>
      <c r="M49" s="42">
        <f>L49*118%</f>
        <v>152.90440000000001</v>
      </c>
      <c r="N49" s="42">
        <v>206.99</v>
      </c>
      <c r="O49" s="42">
        <f>N49*$O$23+0.02</f>
        <v>208.33059620000003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157128.41999999998</v>
      </c>
      <c r="J50" s="27"/>
      <c r="L50" s="47">
        <f>L25+L32+L39+L49</f>
        <v>178483.28</v>
      </c>
      <c r="M50" s="47">
        <f t="shared" ref="M50:O50" si="14">M25+M32+M39+M49</f>
        <v>210610.27040000001</v>
      </c>
      <c r="N50" s="47">
        <f t="shared" si="14"/>
        <v>98594.58</v>
      </c>
      <c r="O50" s="47">
        <f t="shared" si="14"/>
        <v>99223.633420400016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19322.330000000002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13040.84</v>
      </c>
      <c r="L52" s="42"/>
      <c r="M52" s="42"/>
      <c r="N52" s="42"/>
      <c r="O52" s="42"/>
    </row>
    <row r="53" spans="1:15" ht="1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6650.82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196142.41</v>
      </c>
      <c r="L54" s="47">
        <f t="shared" ref="L54:O54" si="15">L50</f>
        <v>178483.28</v>
      </c>
      <c r="M54" s="47">
        <f t="shared" si="15"/>
        <v>210610.27040000001</v>
      </c>
      <c r="N54" s="47">
        <f t="shared" si="15"/>
        <v>98594.58</v>
      </c>
      <c r="O54" s="47">
        <f t="shared" si="15"/>
        <v>99223.633420400016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149902.68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152324.18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-389630.28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Комит.30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2013-05-24T09:58:05Z</dcterms:created>
  <dcterms:modified xsi:type="dcterms:W3CDTF">2014-05-12T12:10:52Z</dcterms:modified>
</cp:coreProperties>
</file>